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5684934-D2AC-45E4-8F5C-7BF6A90592EE}" xr6:coauthVersionLast="46" xr6:coauthVersionMax="46" xr10:uidLastSave="{00000000-0000-0000-0000-000000000000}"/>
  <bookViews>
    <workbookView xWindow="0" yWindow="0" windowWidth="23040" windowHeight="12360" firstSheet="7" activeTab="14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  <sheet name="19.03.2026." sheetId="14" r:id="rId14"/>
    <sheet name="20.03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5" l="1"/>
  <c r="C10" i="15" s="1"/>
  <c r="C81" i="14"/>
  <c r="C82" i="14" s="1"/>
  <c r="C78" i="14"/>
  <c r="C77" i="14"/>
  <c r="C74" i="14"/>
  <c r="C71" i="14"/>
  <c r="C62" i="14"/>
  <c r="C58" i="14"/>
  <c r="C45" i="14"/>
  <c r="C35" i="14"/>
  <c r="C32" i="14"/>
  <c r="C29" i="14"/>
  <c r="C26" i="14"/>
  <c r="C23" i="14"/>
  <c r="C18" i="14"/>
  <c r="C13" i="14"/>
  <c r="C10" i="10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<sst xmlns="http://schemas.openxmlformats.org/spreadsheetml/2006/main" count="402" uniqueCount="255">
  <si>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</si>
  <si>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</si>
  <si>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</si>
  <si>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</si>
  <si>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</si>
  <si>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</si>
  <si>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</si>
  <si>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</si>
  <si>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</si>
  <si>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</si>
  <si>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</si>
  <si>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</si>
  <si>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</si>
  <si>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</si>
  <si>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</si>
  <si>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</si>
  <si>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</si>
  <si>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</si>
  <si>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</si>
  <si>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</si>
  <si>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</si>
  <si>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</si>
  <si>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</si>
  <si>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</si>
  <si>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</si>
  <si>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</si>
  <si>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</si>
  <si>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</si>
  <si>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</si>
  <si>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</si>
  <si>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</si>
  <si>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</si>
  <si>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</si>
  <si>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</si>
  <si>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</si>
  <si>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</si>
  <si>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</si>
  <si>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</si>
  <si>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</si>
  <si>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</si>
  <si>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</si>
  <si>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</si>
  <si>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</si>
  <si>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</si>
  <si>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</si>
  <si>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</si>
  <si>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</si>
  <si>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</si>
  <si>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</si>
  <si>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</si>
  <si>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</si>
  <si>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</si>
  <si>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</si>
  <si>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</si>
  <si>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</si>
  <si>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</si>
  <si>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</si>
  <si>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</si>
  <si>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</si>
  <si>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</si>
  <si>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</si>
  <si>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</si>
  <si>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</si>
  <si>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</si>
  <si>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</si>
  <si>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</si>
  <si>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</si>
  <si>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</si>
  <si>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</si>
  <si>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</si>
  <si>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</si>
  <si>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</si>
  <si>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</si>
  <si>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</si>
  <si>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</si>
  <si>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</si>
  <si>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</si>
  <si>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</si>
  <si>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</si>
  <si>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</si>
  <si>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</si>
  <si>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</si>
  <si>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</si>
  <si>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</si>
  <si>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</si>
  <si>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</si>
  <si>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</si>
  <si>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</si>
  <si>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</si>
  <si>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</si>
  <si>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</si>
  <si>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</si>
  <si>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</si>
  <si>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</si>
  <si>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</si>
  <si>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</si>
  <si>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</si>
  <si>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</si>
  <si>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</si>
  <si>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</si>
  <si>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</si>
  <si>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</si>
  <si>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</si>
  <si>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</si>
  <si>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</si>
  <si>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</si>
  <si>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</si>
  <si>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</si>
  <si>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</si>
  <si>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</si>
  <si>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</si>
  <si>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</si>
  <si>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</si>
  <si>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</si>
  <si>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</si>
  <si>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</si>
  <si>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</si>
  <si>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</si>
  <si>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</si>
  <si>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</si>
  <si>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</si>
  <si>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</si>
  <si>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</si>
  <si>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</si>
  <si>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</si>
  <si>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</si>
  <si>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</si>
  <si>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</si>
  <si>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</si>
  <si>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</si>
  <si>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</si>
  <si>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</si>
  <si>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</si>
  <si>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</si>
  <si>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</si>
  <si>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</si>
  <si>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</si>
  <si>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</si>
  <si>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</si>
  <si>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</si>
  <si>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</si>
  <si>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</si>
  <si>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</si>
  <si>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</si>
  <si>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</si>
  <si>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</si>
  <si>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</si>
  <si>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</si>
  <si>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</si>
  <si>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</si>
  <si>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</si>
  <si>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</si>
  <si>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</si>
  <si>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</si>
  <si>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</si>
  <si>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</si>
  <si>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</si>
  <si>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</si>
  <si>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</si>
  <si>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</si>
  <si>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</si>
  <si>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</si>
  <si>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</si>
  <si>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</si>
  <si>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</si>
  <si>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</si>
  <si>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</si>
  <si>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</si>
  <si>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</si>
  <si>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</si>
  <si>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</si>
  <si>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</si>
  <si>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</si>
  <si>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</si>
  <si>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</si>
  <si>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</si>
  <si>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</si>
  <si>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</si>
  <si>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</si>
  <si>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</si>
  <si>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</si>
  <si>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</si>
  <si>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</si>
  <si>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</si>
  <si>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</si>
  <si>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</si>
  <si>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</si>
  <si>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</si>
  <si>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</si>
  <si>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</si>
  <si>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</si>
  <si>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</si>
  <si>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</si>
  <si>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</si>
  <si>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</si>
  <si>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</si>
  <si>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</si>
  <si>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</si>
  <si>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</si>
  <si>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</si>
  <si>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</si>
  <si>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</si>
  <si>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</si>
  <si>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</si>
  <si>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</si>
  <si>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</si>
  <si>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</si>
  <si>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</si>
  <si>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</si>
  <si>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</si>
  <si>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</si>
  <si>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</si>
  <si>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</si>
  <si>
    <t>19.03.2026.</t>
  </si>
  <si>
    <t xml:space="preserve">EAST DIAGNOSTIC </t>
  </si>
  <si>
    <t>ADOC</t>
  </si>
  <si>
    <t xml:space="preserve">GALEN FOKUS </t>
  </si>
  <si>
    <t xml:space="preserve">ORTHOAID </t>
  </si>
  <si>
    <t xml:space="preserve">3.HEMODIJALZA </t>
  </si>
  <si>
    <t xml:space="preserve">FRESENIUS MEDICAL CARE </t>
  </si>
  <si>
    <t xml:space="preserve">MAGNA PHARMACIA </t>
  </si>
  <si>
    <t>PHARMANOVA</t>
  </si>
  <si>
    <t xml:space="preserve">4.UM OSTALO </t>
  </si>
  <si>
    <t>AMICUS</t>
  </si>
  <si>
    <t xml:space="preserve">UKUPNO UM OSTALO </t>
  </si>
  <si>
    <t xml:space="preserve">5.PACE MAKERI </t>
  </si>
  <si>
    <t>GOSPER</t>
  </si>
  <si>
    <t xml:space="preserve">6.ENERGENTI </t>
  </si>
  <si>
    <t xml:space="preserve">CESTOR VEKS </t>
  </si>
  <si>
    <t xml:space="preserve">UKUPNO ENERGENTI </t>
  </si>
  <si>
    <t>7.HEMOFILIJA</t>
  </si>
  <si>
    <t xml:space="preserve">PFIZER </t>
  </si>
  <si>
    <t>UKUPNO HEMOFILIJA</t>
  </si>
  <si>
    <t xml:space="preserve">8.LEK C LISTA </t>
  </si>
  <si>
    <t xml:space="preserve">AMICUS </t>
  </si>
  <si>
    <t xml:space="preserve">MEDICA LINEA </t>
  </si>
  <si>
    <t xml:space="preserve">PHOENIX PHARMA </t>
  </si>
  <si>
    <t xml:space="preserve">9.LEK </t>
  </si>
  <si>
    <t xml:space="preserve"> BOEHRINGER INGELHEIM  SERBIA DOO</t>
  </si>
  <si>
    <t xml:space="preserve"> MEDICOM DOO ŠABAC</t>
  </si>
  <si>
    <t xml:space="preserve"> MERCK</t>
  </si>
  <si>
    <t>UNI-CHEM</t>
  </si>
  <si>
    <t>10.CITOSTATICI</t>
  </si>
  <si>
    <t>11.SANITET</t>
  </si>
  <si>
    <t xml:space="preserve"> ATAN MARK D.O.O.</t>
  </si>
  <si>
    <t>OPTICUS BEOGRAD</t>
  </si>
  <si>
    <t>PROFESIONAL MEDIC doo VINČA</t>
  </si>
  <si>
    <t>SOUL MEDICAL DOO</t>
  </si>
  <si>
    <t>12.GRAFTOVI</t>
  </si>
  <si>
    <t>PROSPERA</t>
  </si>
  <si>
    <t>UKUPNO GRAFTOVI</t>
  </si>
  <si>
    <t xml:space="preserve">13.LEK N2 OBRAZAC </t>
  </si>
  <si>
    <t xml:space="preserve">INOPHARM </t>
  </si>
  <si>
    <t xml:space="preserve">UKUPNO LEK N2 OBRAZAC </t>
  </si>
  <si>
    <t>20.03.2026.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</si>
</sst>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B13" sqref="B13:C16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0BB-9E6F-4B27-A022-69E063C9F42D}">
  <dimension ref="B4:C82"/>
  <sheetViews>
    <sheetView topLeftCell="A61" workbookViewId="0">
      <selection activeCell="H85" sqref="H85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213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214</v>
      </c>
      <c r="C9" s="16">
        <v>31314.82</v>
      </c>
    </row>
    <row r="10" spans="2:3" x14ac:dyDescent="0.3">
      <c r="B10" s="7" t="s">
        <v>215</v>
      </c>
      <c r="C10" s="16">
        <v>782902.8</v>
      </c>
    </row>
    <row r="11" spans="2:3" x14ac:dyDescent="0.3">
      <c r="B11" s="7" t="s">
        <v>216</v>
      </c>
      <c r="C11" s="16">
        <v>37200</v>
      </c>
    </row>
    <row r="12" spans="2:3" x14ac:dyDescent="0.3">
      <c r="B12" s="7" t="s">
        <v>121</v>
      </c>
      <c r="C12" s="16">
        <v>170999.26</v>
      </c>
    </row>
    <row r="13" spans="2:3" ht="15" thickBot="1" x14ac:dyDescent="0.35">
      <c r="B13" s="9" t="s">
        <v>119</v>
      </c>
      <c r="C13" s="10">
        <f>SUM(C9:C12)</f>
        <v>1022416.88</v>
      </c>
    </row>
    <row r="14" spans="2:3" x14ac:dyDescent="0.3">
      <c r="B14" s="5" t="s">
        <v>120</v>
      </c>
      <c r="C14" s="6"/>
    </row>
    <row r="15" spans="2:3" x14ac:dyDescent="0.3">
      <c r="B15" s="7" t="s">
        <v>88</v>
      </c>
      <c r="C15" s="16">
        <v>517455</v>
      </c>
    </row>
    <row r="16" spans="2:3" x14ac:dyDescent="0.3">
      <c r="B16" s="7" t="s">
        <v>121</v>
      </c>
      <c r="C16" s="16">
        <v>640035</v>
      </c>
    </row>
    <row r="17" spans="2:3" x14ac:dyDescent="0.3">
      <c r="B17" s="7" t="s">
        <v>217</v>
      </c>
      <c r="C17" s="16">
        <v>102960</v>
      </c>
    </row>
    <row r="18" spans="2:3" ht="15" thickBot="1" x14ac:dyDescent="0.35">
      <c r="B18" s="9" t="s">
        <v>123</v>
      </c>
      <c r="C18" s="10">
        <f>SUM(C15:C17)</f>
        <v>1260450</v>
      </c>
    </row>
    <row r="19" spans="2:3" x14ac:dyDescent="0.3">
      <c r="B19" s="5" t="s">
        <v>218</v>
      </c>
      <c r="C19" s="6"/>
    </row>
    <row r="20" spans="2:3" x14ac:dyDescent="0.3">
      <c r="B20" s="7" t="s">
        <v>219</v>
      </c>
      <c r="C20" s="16">
        <v>1930720</v>
      </c>
    </row>
    <row r="21" spans="2:3" x14ac:dyDescent="0.3">
      <c r="B21" s="7" t="s">
        <v>220</v>
      </c>
      <c r="C21" s="16">
        <v>3426088.6</v>
      </c>
    </row>
    <row r="22" spans="2:3" x14ac:dyDescent="0.3">
      <c r="B22" s="7" t="s">
        <v>221</v>
      </c>
      <c r="C22" s="16">
        <v>60555</v>
      </c>
    </row>
    <row r="23" spans="2:3" ht="15" thickBot="1" x14ac:dyDescent="0.35">
      <c r="B23" s="9" t="s">
        <v>151</v>
      </c>
      <c r="C23" s="10">
        <f>SUM(C20:C22)</f>
        <v>5417363.5999999996</v>
      </c>
    </row>
    <row r="24" spans="2:3" x14ac:dyDescent="0.3">
      <c r="B24" s="5" t="s">
        <v>222</v>
      </c>
      <c r="C24" s="6"/>
    </row>
    <row r="25" spans="2:3" x14ac:dyDescent="0.3">
      <c r="B25" s="7" t="s">
        <v>223</v>
      </c>
      <c r="C25" s="16">
        <v>87070.5</v>
      </c>
    </row>
    <row r="26" spans="2:3" ht="15" thickBot="1" x14ac:dyDescent="0.35">
      <c r="B26" s="9" t="s">
        <v>224</v>
      </c>
      <c r="C26" s="10">
        <f>SUM(C25:C25)</f>
        <v>87070.5</v>
      </c>
    </row>
    <row r="27" spans="2:3" x14ac:dyDescent="0.3">
      <c r="B27" s="5" t="s">
        <v>225</v>
      </c>
      <c r="C27" s="6"/>
    </row>
    <row r="28" spans="2:3" x14ac:dyDescent="0.3">
      <c r="B28" s="7" t="s">
        <v>226</v>
      </c>
      <c r="C28" s="16">
        <v>2711500</v>
      </c>
    </row>
    <row r="29" spans="2:3" ht="15" thickBot="1" x14ac:dyDescent="0.35">
      <c r="B29" s="9" t="s">
        <v>126</v>
      </c>
      <c r="C29" s="10">
        <f>SUM(C28:C28)</f>
        <v>2711500</v>
      </c>
    </row>
    <row r="30" spans="2:3" x14ac:dyDescent="0.3">
      <c r="B30" s="5" t="s">
        <v>227</v>
      </c>
      <c r="C30" s="6"/>
    </row>
    <row r="31" spans="2:3" x14ac:dyDescent="0.3">
      <c r="B31" s="7" t="s">
        <v>228</v>
      </c>
      <c r="C31" s="16">
        <v>3055322.32</v>
      </c>
    </row>
    <row r="32" spans="2:3" ht="15" thickBot="1" x14ac:dyDescent="0.35">
      <c r="B32" s="9" t="s">
        <v>229</v>
      </c>
      <c r="C32" s="10">
        <f>SUM(C31:C31)</f>
        <v>3055322.32</v>
      </c>
    </row>
    <row r="33" spans="2:3" x14ac:dyDescent="0.3">
      <c r="B33" s="5" t="s">
        <v>230</v>
      </c>
      <c r="C33" s="6"/>
    </row>
    <row r="34" spans="2:3" x14ac:dyDescent="0.3">
      <c r="B34" s="7" t="s">
        <v>231</v>
      </c>
      <c r="C34" s="16">
        <v>435600</v>
      </c>
    </row>
    <row r="35" spans="2:3" ht="15" thickBot="1" x14ac:dyDescent="0.35">
      <c r="B35" s="9" t="s">
        <v>232</v>
      </c>
      <c r="C35" s="10">
        <f>SUM(C34:C34)</f>
        <v>435600</v>
      </c>
    </row>
    <row r="36" spans="2:3" x14ac:dyDescent="0.3">
      <c r="B36" s="15" t="s">
        <v>233</v>
      </c>
      <c r="C36" s="6"/>
    </row>
    <row r="37" spans="2:3" x14ac:dyDescent="0.3">
      <c r="B37" s="7" t="s">
        <v>215</v>
      </c>
      <c r="C37" s="16">
        <v>2981847.33</v>
      </c>
    </row>
    <row r="38" spans="2:3" x14ac:dyDescent="0.3">
      <c r="B38" s="7" t="s">
        <v>234</v>
      </c>
      <c r="C38" s="16">
        <v>123712.16</v>
      </c>
    </row>
    <row r="39" spans="2:3" x14ac:dyDescent="0.3">
      <c r="B39" s="7" t="s">
        <v>76</v>
      </c>
      <c r="C39" s="16">
        <v>70787.78</v>
      </c>
    </row>
    <row r="40" spans="2:3" x14ac:dyDescent="0.3">
      <c r="B40" s="7" t="s">
        <v>88</v>
      </c>
      <c r="C40" s="16">
        <v>50284.08</v>
      </c>
    </row>
    <row r="41" spans="2:3" x14ac:dyDescent="0.3">
      <c r="B41" s="7" t="s">
        <v>235</v>
      </c>
      <c r="C41" s="16">
        <v>187893.2</v>
      </c>
    </row>
    <row r="42" spans="2:3" x14ac:dyDescent="0.3">
      <c r="B42" s="7" t="s">
        <v>231</v>
      </c>
      <c r="C42" s="16">
        <v>185071.39</v>
      </c>
    </row>
    <row r="43" spans="2:3" x14ac:dyDescent="0.3">
      <c r="B43" s="7" t="s">
        <v>236</v>
      </c>
      <c r="C43" s="16">
        <v>1141020.49</v>
      </c>
    </row>
    <row r="44" spans="2:3" x14ac:dyDescent="0.3">
      <c r="B44" s="7" t="s">
        <v>133</v>
      </c>
      <c r="C44" s="16">
        <v>1856507.84</v>
      </c>
    </row>
    <row r="45" spans="2:3" ht="15" thickBot="1" x14ac:dyDescent="0.35">
      <c r="B45" s="17" t="s">
        <v>135</v>
      </c>
      <c r="C45" s="10">
        <f>SUM(C37:C44)</f>
        <v>6597124.2700000005</v>
      </c>
    </row>
    <row r="46" spans="2:3" x14ac:dyDescent="0.3">
      <c r="B46" s="15" t="s">
        <v>237</v>
      </c>
      <c r="C46" s="6"/>
    </row>
    <row r="47" spans="2:3" x14ac:dyDescent="0.3">
      <c r="B47" s="7" t="s">
        <v>68</v>
      </c>
      <c r="C47" s="16">
        <v>435600</v>
      </c>
    </row>
    <row r="48" spans="2:3" x14ac:dyDescent="0.3">
      <c r="B48" s="7" t="s">
        <v>238</v>
      </c>
      <c r="C48" s="16">
        <v>83638.28</v>
      </c>
    </row>
    <row r="49" spans="2:3" x14ac:dyDescent="0.3">
      <c r="B49" s="7" t="s">
        <v>131</v>
      </c>
      <c r="C49" s="16">
        <v>82375.850000000006</v>
      </c>
    </row>
    <row r="50" spans="2:3" x14ac:dyDescent="0.3">
      <c r="B50" s="7" t="s">
        <v>81</v>
      </c>
      <c r="C50" s="16">
        <v>29370</v>
      </c>
    </row>
    <row r="51" spans="2:3" x14ac:dyDescent="0.3">
      <c r="B51" s="7" t="s">
        <v>90</v>
      </c>
      <c r="C51" s="16">
        <v>3460.6</v>
      </c>
    </row>
    <row r="52" spans="2:3" x14ac:dyDescent="0.3">
      <c r="B52" s="7" t="s">
        <v>239</v>
      </c>
      <c r="C52" s="16">
        <v>531564</v>
      </c>
    </row>
    <row r="53" spans="2:3" x14ac:dyDescent="0.3">
      <c r="B53" s="7" t="s">
        <v>240</v>
      </c>
      <c r="C53" s="16">
        <v>1588618.9</v>
      </c>
    </row>
    <row r="54" spans="2:3" x14ac:dyDescent="0.3">
      <c r="B54" s="7" t="s">
        <v>97</v>
      </c>
      <c r="C54" s="16">
        <v>1460032.38</v>
      </c>
    </row>
    <row r="55" spans="2:3" x14ac:dyDescent="0.3">
      <c r="B55" s="7" t="s">
        <v>133</v>
      </c>
      <c r="C55" s="16">
        <v>1077626.81</v>
      </c>
    </row>
    <row r="56" spans="2:3" x14ac:dyDescent="0.3">
      <c r="B56" s="7" t="s">
        <v>241</v>
      </c>
      <c r="C56" s="16">
        <v>2970</v>
      </c>
    </row>
    <row r="57" spans="2:3" x14ac:dyDescent="0.3">
      <c r="B57" s="7" t="s">
        <v>134</v>
      </c>
      <c r="C57" s="16">
        <v>429221.1</v>
      </c>
    </row>
    <row r="58" spans="2:3" ht="15" thickBot="1" x14ac:dyDescent="0.35">
      <c r="B58" s="9"/>
      <c r="C58" s="10">
        <f>SUM(C47:C57)</f>
        <v>5724477.9199999999</v>
      </c>
    </row>
    <row r="59" spans="2:3" x14ac:dyDescent="0.3">
      <c r="B59" s="5" t="s">
        <v>242</v>
      </c>
      <c r="C59" s="6"/>
    </row>
    <row r="60" spans="2:3" x14ac:dyDescent="0.3">
      <c r="B60" s="7" t="s">
        <v>132</v>
      </c>
      <c r="C60" s="16">
        <v>596047.87</v>
      </c>
    </row>
    <row r="61" spans="2:3" x14ac:dyDescent="0.3">
      <c r="B61" s="7" t="s">
        <v>133</v>
      </c>
      <c r="C61" s="16">
        <v>18958.169999999998</v>
      </c>
    </row>
    <row r="62" spans="2:3" ht="15" thickBot="1" x14ac:dyDescent="0.35">
      <c r="B62" s="9" t="s">
        <v>144</v>
      </c>
      <c r="C62" s="10">
        <f>SUM(C60:C61)</f>
        <v>615006.04</v>
      </c>
    </row>
    <row r="63" spans="2:3" x14ac:dyDescent="0.3">
      <c r="B63" s="15" t="s">
        <v>243</v>
      </c>
      <c r="C63" s="6"/>
    </row>
    <row r="64" spans="2:3" x14ac:dyDescent="0.3">
      <c r="B64" s="7" t="s">
        <v>244</v>
      </c>
      <c r="C64" s="16">
        <v>693600</v>
      </c>
    </row>
    <row r="65" spans="2:3" x14ac:dyDescent="0.3">
      <c r="B65" s="7" t="s">
        <v>79</v>
      </c>
      <c r="C65" s="16">
        <v>399360</v>
      </c>
    </row>
    <row r="66" spans="2:3" x14ac:dyDescent="0.3">
      <c r="B66" s="7" t="s">
        <v>88</v>
      </c>
      <c r="C66" s="16">
        <v>530100</v>
      </c>
    </row>
    <row r="67" spans="2:3" x14ac:dyDescent="0.3">
      <c r="B67" s="7" t="s">
        <v>90</v>
      </c>
      <c r="C67" s="16">
        <v>189600</v>
      </c>
    </row>
    <row r="68" spans="2:3" x14ac:dyDescent="0.3">
      <c r="B68" s="7" t="s">
        <v>245</v>
      </c>
      <c r="C68" s="16">
        <v>14580</v>
      </c>
    </row>
    <row r="69" spans="2:3" x14ac:dyDescent="0.3">
      <c r="B69" s="7" t="s">
        <v>246</v>
      </c>
      <c r="C69" s="16">
        <v>21450</v>
      </c>
    </row>
    <row r="70" spans="2:3" x14ac:dyDescent="0.3">
      <c r="B70" s="7" t="s">
        <v>247</v>
      </c>
      <c r="C70" s="16">
        <v>6900</v>
      </c>
    </row>
    <row r="71" spans="2:3" ht="15" thickBot="1" x14ac:dyDescent="0.35">
      <c r="B71" s="9" t="s">
        <v>148</v>
      </c>
      <c r="C71" s="10">
        <f>SUM(C64:C70)</f>
        <v>1855590</v>
      </c>
    </row>
    <row r="72" spans="2:3" x14ac:dyDescent="0.3">
      <c r="B72" s="5" t="s">
        <v>248</v>
      </c>
      <c r="C72" s="6"/>
    </row>
    <row r="73" spans="2:3" x14ac:dyDescent="0.3">
      <c r="B73" s="7" t="s">
        <v>249</v>
      </c>
      <c r="C73" s="16">
        <v>16500</v>
      </c>
    </row>
    <row r="74" spans="2:3" ht="15" thickBot="1" x14ac:dyDescent="0.35">
      <c r="B74" s="9" t="s">
        <v>250</v>
      </c>
      <c r="C74" s="10">
        <f>SUM(C73:C73)</f>
        <v>16500</v>
      </c>
    </row>
    <row r="75" spans="2:3" x14ac:dyDescent="0.3">
      <c r="B75" s="5" t="s">
        <v>251</v>
      </c>
      <c r="C75" s="6"/>
    </row>
    <row r="76" spans="2:3" x14ac:dyDescent="0.3">
      <c r="B76" s="7" t="s">
        <v>252</v>
      </c>
      <c r="C76" s="16">
        <v>4449579.75</v>
      </c>
    </row>
    <row r="77" spans="2:3" ht="15" thickBot="1" x14ac:dyDescent="0.35">
      <c r="B77" s="9" t="s">
        <v>253</v>
      </c>
      <c r="C77" s="10">
        <f>SUM(C76:C76)</f>
        <v>4449579.75</v>
      </c>
    </row>
    <row r="78" spans="2:3" ht="16.2" thickBot="1" x14ac:dyDescent="0.35">
      <c r="B78" s="11" t="s">
        <v>152</v>
      </c>
      <c r="C78" s="12">
        <f>SUM(C77,C74,C71,C62,C58,C45,C35,C32,C29,C26,C23,C18,C13)</f>
        <v>33248001.279999997</v>
      </c>
    </row>
    <row r="79" spans="2:3" x14ac:dyDescent="0.3">
      <c r="B79" s="5" t="s">
        <v>2</v>
      </c>
      <c r="C79" s="6"/>
    </row>
    <row r="80" spans="2:3" x14ac:dyDescent="0.3">
      <c r="B80" s="7" t="s">
        <v>210</v>
      </c>
      <c r="C80" s="8">
        <v>226.8</v>
      </c>
    </row>
    <row r="81" spans="2:3" ht="15" thickBot="1" x14ac:dyDescent="0.35">
      <c r="B81" s="9" t="s">
        <v>5</v>
      </c>
      <c r="C81" s="10">
        <f>SUM(C80:C80)</f>
        <v>226.8</v>
      </c>
    </row>
    <row r="82" spans="2:3" ht="16.2" thickBot="1" x14ac:dyDescent="0.35">
      <c r="B82" s="11" t="s">
        <v>5</v>
      </c>
      <c r="C82" s="12">
        <f>SUM(C81+C78)</f>
        <v>33248228.079999998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B9B6-41BB-4216-A1D6-7ED43FA4A4B9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6</v>
      </c>
    </row>
    <row r="9" spans="2:3" ht="15" thickBot="1" x14ac:dyDescent="0.35">
      <c r="B9" s="9" t="s">
        <v>5</v>
      </c>
      <c r="C9" s="10">
        <f>SUM(C8:C8)</f>
        <v>6</v>
      </c>
    </row>
    <row r="10" spans="2:3" ht="16.2" thickBot="1" x14ac:dyDescent="0.35">
      <c r="B10" s="11" t="s">
        <v>5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19.03.2026.</vt:lpstr>
      <vt:lpstr>20.03.2026.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2026-03-23T08:21:42Z</dcterms:modified>
</cp:coreProperties>
</file>